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2" yWindow="-122" windowWidth="14033" windowHeight="7811"/>
  </bookViews>
  <sheets>
    <sheet name="ИТОГИ" sheetId="16" r:id="rId1"/>
  </sheets>
  <externalReferences>
    <externalReference r:id="rId2"/>
    <externalReference r:id="rId3"/>
  </externalReferences>
  <definedNames>
    <definedName name="BEGPRICE1" localSheetId="0">ИТОГИ!#REF!</definedName>
    <definedName name="BEGPRICE1">#REF!</definedName>
    <definedName name="BEGREMN" localSheetId="0">ИТОГИ!#REF!</definedName>
    <definedName name="BEGREMN">[1]Лист1!#REF!</definedName>
    <definedName name="BEGSUM" localSheetId="0">ИТОГИ!#REF!</definedName>
    <definedName name="BEGSUM">[1]Лист1!#REF!</definedName>
    <definedName name="BKLAS">ИТОГИ!#REF!</definedName>
    <definedName name="data">ИТОГИ!$A$5:$H$17</definedName>
    <definedName name="DAY_COUNT">[1]Лист1!#REF!</definedName>
    <definedName name="DELTLBKUMD" localSheetId="0">ИТОГИ!#REF!</definedName>
    <definedName name="DELTLBKUMD">[1]Лист1!#REF!</definedName>
    <definedName name="DELTLBKUMK" localSheetId="0">ИТОГИ!#REF!</definedName>
    <definedName name="DELTLBKUMK">[1]Лист1!#REF!</definedName>
    <definedName name="DELTSALKD" localSheetId="0">ИТОГИ!#REF!</definedName>
    <definedName name="DELTSALKD">[1]Лист1!#REF!</definedName>
    <definedName name="DELTSALKK" localSheetId="0">ИТОГИ!#REF!</definedName>
    <definedName name="DELTSALKK">[1]Лист1!#REF!</definedName>
    <definedName name="EKGRP">[1]Лист1!#REF!</definedName>
    <definedName name="ENDREMN">ИТОГИ!#REF!</definedName>
    <definedName name="ENDSUM">ИТОГИ!#REF!</definedName>
    <definedName name="LGORT">ИТОГИ!#REF!</definedName>
    <definedName name="LINKK" localSheetId="0">ИТОГИ!#REF!</definedName>
    <definedName name="LINKK">[1]Лист1!#REF!</definedName>
    <definedName name="MAKTX">ИТОГИ!#REF!</definedName>
    <definedName name="MATKL" localSheetId="0">ИТОГИ!#REF!</definedName>
    <definedName name="MATKL">[1]Лист1!#REF!</definedName>
    <definedName name="OLE_LINK1">#REF!</definedName>
    <definedName name="SOBKZ" localSheetId="0">ИТОГИ!#REF!</definedName>
    <definedName name="SOBKZ">[1]Лист1!#REF!</definedName>
    <definedName name="WERK" localSheetId="0">ИТОГИ!#REF!</definedName>
    <definedName name="WERK">[1]Лист1!#REF!</definedName>
    <definedName name="XMATNR" localSheetId="0">ИТОГИ!#REF!</definedName>
    <definedName name="XMATNR">[1]Лист1!#REF!</definedName>
    <definedName name="XSAKNR" localSheetId="0">ИТОГИ!#REF!</definedName>
    <definedName name="XSAKNR">[1]Лист1!#REF!</definedName>
    <definedName name="YMEINS">ИТОГИ!#REF!</definedName>
    <definedName name="ZMCHA_LWEDT">ИТОГИ!#REF!</definedName>
    <definedName name="ZZCHARG" localSheetId="0">ИТОГИ!#REF!</definedName>
    <definedName name="ZZCHARG">[1]Лист1!#REF!</definedName>
    <definedName name="ZZLIFNR" localSheetId="0">ИТОГИ!#REF!</definedName>
    <definedName name="ZZLIFNR">[1]Лист1!#REF!</definedName>
    <definedName name="ZZLUB_RESERV">ИТОГИ!#REF!</definedName>
    <definedName name="ZZNAME1" localSheetId="0">ИТОГИ!#REF!</definedName>
    <definedName name="ZZNAME1">[1]Лист1!#REF!</definedName>
    <definedName name="ZZRRR_KFKRN">ИТОГИ!#REF!</definedName>
    <definedName name="ZZRRR_LNNAME">ИТОГИ!#REF!</definedName>
    <definedName name="ZZRRR_MATNRRN" localSheetId="0">ИТОГИ!#REF!</definedName>
    <definedName name="ZZRRR_MATNRRN">[1]Лист1!#REF!</definedName>
    <definedName name="ZZSTCD1">ИТОГИ!#REF!</definedName>
    <definedName name="аепкур">#REF!</definedName>
    <definedName name="вапп">#REF!</definedName>
    <definedName name="Выплат">#REF!</definedName>
    <definedName name="выплат1">[2]Кредит!$D$6</definedName>
    <definedName name="Запрос_из_ГУП_контролеры">#REF!</definedName>
    <definedName name="ЗУ_1">[2]Кредит!$A$6</definedName>
    <definedName name="ЗУ1">#REF!</definedName>
    <definedName name="зусоветская">#REF!</definedName>
    <definedName name="нев">#REF!</definedName>
    <definedName name="СП_">#REF!</definedName>
    <definedName name="Срок">#REF!</definedName>
    <definedName name="Ставка">#REF!</definedName>
    <definedName name="Сумма">#REF!</definedName>
    <definedName name="сумма1">[2]Кредит!$A$6</definedName>
    <definedName name="Тип">#REF!</definedName>
    <definedName name="тип1">[2]Кредит!$E$6</definedName>
    <definedName name="ЧСП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16" l="1"/>
</calcChain>
</file>

<file path=xl/sharedStrings.xml><?xml version="1.0" encoding="utf-8"?>
<sst xmlns="http://schemas.openxmlformats.org/spreadsheetml/2006/main" count="81" uniqueCount="54">
  <si>
    <t>№ п/п</t>
  </si>
  <si>
    <t>Наименование</t>
  </si>
  <si>
    <t>Партия</t>
  </si>
  <si>
    <t>Кол-во</t>
  </si>
  <si>
    <t>Год постановки на баланс</t>
  </si>
  <si>
    <t>ШТ</t>
  </si>
  <si>
    <t>Консоль DKC BM 34182</t>
  </si>
  <si>
    <t>Кабель Hyperline STP4-C6-SOLID-GY</t>
  </si>
  <si>
    <t>М</t>
  </si>
  <si>
    <t>Провод термоэлектродный ПТВВ-ХК 2х2,5</t>
  </si>
  <si>
    <t>Провод термоэлектродный ПТВВ-ХА 2х2,5</t>
  </si>
  <si>
    <t>Кабель МКПсЭВнг(А) 7х2х1,0</t>
  </si>
  <si>
    <t>Кабель КВБбШнг(А) 14х1,5</t>
  </si>
  <si>
    <t>Кабель контрольный КВБбШнг(А)-ХЛ 10х1,0</t>
  </si>
  <si>
    <t>Кабель монтажный МКПсЭВнг(А)-HF 10х2х1,0</t>
  </si>
  <si>
    <t>Кабель монтажный МКПсЭВнг(А)-HF 5х2х1,0</t>
  </si>
  <si>
    <t>Кабель МКЭШнг(А) 2х0,5</t>
  </si>
  <si>
    <t>Провод монтажный НВ 0,75 1 600</t>
  </si>
  <si>
    <t>Кабель КВИП нг(А)-FRLS 4х2х1,0 ЭВЭ</t>
  </si>
  <si>
    <t>74012616</t>
  </si>
  <si>
    <t>74015851</t>
  </si>
  <si>
    <t>74018558</t>
  </si>
  <si>
    <t>74018589</t>
  </si>
  <si>
    <t>74018595</t>
  </si>
  <si>
    <t>74018607</t>
  </si>
  <si>
    <t>74018608</t>
  </si>
  <si>
    <t>74018621</t>
  </si>
  <si>
    <t>74018622</t>
  </si>
  <si>
    <t>74020191</t>
  </si>
  <si>
    <t>74021441</t>
  </si>
  <si>
    <t>74021482</t>
  </si>
  <si>
    <t>Группа материалов</t>
  </si>
  <si>
    <t>400005</t>
  </si>
  <si>
    <t>Инв. №</t>
  </si>
  <si>
    <t>ЕИ</t>
  </si>
  <si>
    <t>Цена за 1 единицу, руб. без НДС</t>
  </si>
  <si>
    <t>Рыночная стоимость, руб. без НДС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</si>
  <si>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</si>
  <si>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</si>
  <si>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</si>
  <si>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</si>
  <si>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</si>
  <si>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</si>
  <si>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</si>
  <si>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</si>
  <si>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</si>
  <si>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</si>
  <si>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</si>
  <si>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</si>
  <si>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</si>
  <si>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Муфта жесткая DKC 6117-40</t>
  </si>
  <si>
    <t>74021484</t>
  </si>
  <si>
    <t>15</t>
  </si>
  <si>
    <t>Лот №9 - Провод, кабель, консоль, муфта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</si>
</sst>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_р_."/>
    <numFmt numFmtId="167" formatCode="_-* #,##0\ _р_._-;\-* #,##0\ _р_._-;_-* &quot;-&quot;\ _р_._-;_-@_-"/>
    <numFmt numFmtId="168" formatCode="_-* #,##0.00\ _р_._-;\-* #,##0.00\ _р_._-;_-* &quot;-&quot;&quot;?&quot;&quot;?&quot;\ _р_._-;_-@_-"/>
    <numFmt numFmtId="169" formatCode="_-* #,##0.00_ _-;\-* #,##0.00_ _-;_-* &quot;-&quot;&quot;?&quot;&quot;?&quot;_ 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Arial"/>
      <family val="2"/>
    </font>
    <font>
      <sz val="10"/>
      <name val="Arial"/>
      <family val="2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7">
    <xf numFmtId="0" fontId="0" fillId="0" borderId="0"/>
    <xf numFmtId="0" fontId="6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4" fillId="0" borderId="0"/>
    <xf numFmtId="0" fontId="9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29" fillId="5" borderId="0" applyNumberFormat="0" applyBorder="0" applyAlignment="0" applyProtection="0"/>
    <xf numFmtId="0" fontId="21" fillId="22" borderId="4" applyNumberFormat="0" applyAlignment="0" applyProtection="0"/>
    <xf numFmtId="0" fontId="26" fillId="23" borderId="5" applyNumberFormat="0" applyAlignment="0" applyProtection="0"/>
    <xf numFmtId="0" fontId="30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34" fillId="0" borderId="0"/>
    <xf numFmtId="0" fontId="19" fillId="9" borderId="4" applyNumberFormat="0" applyAlignment="0" applyProtection="0"/>
    <xf numFmtId="0" fontId="31" fillId="0" borderId="9" applyNumberFormat="0" applyFill="0" applyAlignment="0" applyProtection="0"/>
    <xf numFmtId="0" fontId="28" fillId="24" borderId="0" applyNumberFormat="0" applyBorder="0" applyAlignment="0" applyProtection="0"/>
    <xf numFmtId="0" fontId="15" fillId="0" borderId="0"/>
    <xf numFmtId="0" fontId="9" fillId="25" borderId="10" applyNumberFormat="0" applyFont="0" applyAlignment="0" applyProtection="0"/>
    <xf numFmtId="0" fontId="20" fillId="22" borderId="11" applyNumberFormat="0" applyAlignment="0" applyProtection="0"/>
    <xf numFmtId="0" fontId="15" fillId="0" borderId="0"/>
    <xf numFmtId="0" fontId="27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9" fillId="9" borderId="4" applyNumberFormat="0" applyAlignment="0" applyProtection="0"/>
    <xf numFmtId="0" fontId="20" fillId="22" borderId="11" applyNumberFormat="0" applyAlignment="0" applyProtection="0"/>
    <xf numFmtId="0" fontId="21" fillId="22" borderId="4" applyNumberFormat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23" borderId="5" applyNumberFormat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9" fillId="0" borderId="0"/>
    <xf numFmtId="0" fontId="14" fillId="0" borderId="0"/>
    <xf numFmtId="0" fontId="5" fillId="0" borderId="0"/>
    <xf numFmtId="0" fontId="8" fillId="0" borderId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8" fillId="3" borderId="3" applyNumberFormat="0" applyFont="0" applyAlignment="0" applyProtection="0"/>
    <xf numFmtId="0" fontId="8" fillId="25" borderId="10" applyNumberFormat="0" applyFont="0" applyAlignment="0" applyProtection="0"/>
    <xf numFmtId="0" fontId="31" fillId="0" borderId="9" applyNumberFormat="0" applyFill="0" applyAlignment="0" applyProtection="0"/>
    <xf numFmtId="0" fontId="10" fillId="0" borderId="0"/>
    <xf numFmtId="0" fontId="32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3" fontId="36" fillId="0" borderId="2" applyFont="0" applyBorder="0">
      <alignment horizontal="right"/>
      <protection locked="0"/>
    </xf>
    <xf numFmtId="168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3" fillId="6" borderId="0" applyNumberFormat="0" applyBorder="0" applyAlignment="0" applyProtection="0"/>
    <xf numFmtId="0" fontId="7" fillId="0" borderId="0"/>
    <xf numFmtId="0" fontId="4" fillId="0" borderId="0"/>
    <xf numFmtId="0" fontId="3" fillId="0" borderId="0"/>
    <xf numFmtId="0" fontId="2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</cellStyleXfs>
  <cellXfs count="26">
    <xf numFmtId="0" fontId="0" fillId="0" borderId="0" xfId="0"/>
    <xf numFmtId="4" fontId="16" fillId="0" borderId="1" xfId="220" applyNumberFormat="1" applyFont="1" applyBorder="1" applyAlignment="1">
      <alignment horizontal="center" vertical="center" wrapText="1"/>
    </xf>
    <xf numFmtId="0" fontId="37" fillId="0" borderId="0" xfId="226" applyFont="1"/>
    <xf numFmtId="49" fontId="16" fillId="0" borderId="1" xfId="226" applyNumberFormat="1" applyFont="1" applyBorder="1" applyAlignment="1">
      <alignment horizontal="center" vertical="center"/>
    </xf>
    <xf numFmtId="49" fontId="16" fillId="0" borderId="1" xfId="226" applyNumberFormat="1" applyFont="1" applyBorder="1" applyAlignment="1">
      <alignment horizontal="left" vertical="center"/>
    </xf>
    <xf numFmtId="0" fontId="16" fillId="0" borderId="1" xfId="226" applyFont="1" applyBorder="1" applyAlignment="1">
      <alignment horizontal="center" vertical="center"/>
    </xf>
    <xf numFmtId="14" fontId="16" fillId="2" borderId="1" xfId="226" applyNumberFormat="1" applyFont="1" applyFill="1" applyBorder="1" applyAlignment="1">
      <alignment horizontal="center" vertical="center"/>
    </xf>
    <xf numFmtId="166" fontId="16" fillId="2" borderId="1" xfId="226" applyNumberFormat="1" applyFont="1" applyFill="1" applyBorder="1" applyAlignment="1">
      <alignment horizontal="center" vertical="center"/>
    </xf>
    <xf numFmtId="49" fontId="37" fillId="0" borderId="0" xfId="226" applyNumberFormat="1" applyFont="1"/>
    <xf numFmtId="49" fontId="37" fillId="0" borderId="0" xfId="226" applyNumberFormat="1" applyFont="1" applyAlignment="1">
      <alignment horizontal="center" vertical="center"/>
    </xf>
    <xf numFmtId="166" fontId="37" fillId="0" borderId="0" xfId="226" applyNumberFormat="1" applyFont="1" applyAlignment="1">
      <alignment horizontal="center" vertical="center"/>
    </xf>
    <xf numFmtId="49" fontId="37" fillId="2" borderId="0" xfId="226" applyNumberFormat="1" applyFont="1" applyFill="1" applyAlignment="1">
      <alignment horizontal="center" vertical="center"/>
    </xf>
    <xf numFmtId="0" fontId="39" fillId="0" borderId="0" xfId="226" applyFont="1" applyAlignment="1">
      <alignment horizontal="left" vertical="center"/>
    </xf>
    <xf numFmtId="0" fontId="39" fillId="0" borderId="0" xfId="226" applyFont="1" applyAlignment="1">
      <alignment horizontal="center" vertical="center"/>
    </xf>
    <xf numFmtId="0" fontId="16" fillId="0" borderId="0" xfId="226" applyFont="1"/>
    <xf numFmtId="0" fontId="16" fillId="0" borderId="0" xfId="226" applyFont="1" applyAlignment="1">
      <alignment horizontal="center" vertical="center"/>
    </xf>
    <xf numFmtId="0" fontId="39" fillId="2" borderId="0" xfId="226" applyFont="1" applyFill="1" applyAlignment="1">
      <alignment horizontal="left" vertical="center"/>
    </xf>
    <xf numFmtId="0" fontId="16" fillId="2" borderId="0" xfId="226" applyFont="1" applyFill="1"/>
    <xf numFmtId="0" fontId="17" fillId="26" borderId="1" xfId="226" applyFont="1" applyFill="1" applyBorder="1" applyAlignment="1">
      <alignment horizontal="center" vertical="center" wrapText="1" shrinkToFit="1"/>
    </xf>
    <xf numFmtId="0" fontId="37" fillId="26" borderId="1" xfId="226" applyFont="1" applyFill="1" applyBorder="1" applyAlignment="1">
      <alignment horizontal="center" vertical="center" wrapText="1"/>
    </xf>
    <xf numFmtId="4" fontId="40" fillId="0" borderId="1" xfId="220" applyNumberFormat="1" applyFont="1" applyBorder="1" applyAlignment="1">
      <alignment horizontal="center" vertical="center" wrapText="1"/>
    </xf>
    <xf numFmtId="0" fontId="41" fillId="0" borderId="1" xfId="226" applyFont="1" applyBorder="1"/>
    <xf numFmtId="4" fontId="38" fillId="0" borderId="0" xfId="226" applyNumberFormat="1" applyFont="1" applyAlignment="1">
      <alignment horizontal="center"/>
    </xf>
    <xf numFmtId="49" fontId="37" fillId="0" borderId="13" xfId="226" applyNumberFormat="1" applyFont="1" applyBorder="1" applyAlignment="1">
      <alignment horizontal="center"/>
    </xf>
    <xf numFmtId="0" fontId="39" fillId="0" borderId="0" xfId="226" applyFont="1" applyAlignment="1">
      <alignment horizontal="left" vertical="center" wrapText="1"/>
    </xf>
    <xf numFmtId="0" fontId="39" fillId="2" borderId="0" xfId="226" applyFont="1" applyFill="1" applyAlignment="1">
      <alignment horizontal="center" vertical="center"/>
    </xf>
  </cellXfs>
  <cellStyles count="227">
    <cellStyle name="_0" xfId="42"/>
    <cellStyle name="_041 капвложения РМ февраль 2003" xfId="43"/>
    <cellStyle name="_041022 Шаблон по плану 2005 года" xfId="44"/>
    <cellStyle name="_-22~1" xfId="45"/>
    <cellStyle name="_Акт инвентаризации на 31.12.2007г. (новая форма НУ)" xfId="46"/>
    <cellStyle name="_апп в цвфи" xfId="47"/>
    <cellStyle name="_апп в цвфи (version 2)" xfId="48"/>
    <cellStyle name="_База  КВ площадочные 10.10.05." xfId="49"/>
    <cellStyle name="_База  КВ площадочные 31.03.051" xfId="50"/>
    <cellStyle name="_База SAPR" xfId="51"/>
    <cellStyle name="_БНФ №ИНВ-19.6 Акт инвентаризации незав строит" xfId="52"/>
    <cellStyle name="_бурение на 337 скв. 21.04.04 (к защите 23.04.04)" xfId="53"/>
    <cellStyle name="_Бюджет 03" xfId="54"/>
    <cellStyle name="_Бюджет 04" xfId="55"/>
    <cellStyle name="_доп.затраты на мобилизацию бурения" xfId="56"/>
    <cellStyle name="_Заявки_ Александров" xfId="57"/>
    <cellStyle name="_Изменения к альбому Палиева" xfId="58"/>
    <cellStyle name="_инв.НИОКРА 0808_" xfId="59"/>
    <cellStyle name="_Инв.опись на 01.12.2007г. сч.9700" xfId="60"/>
    <cellStyle name="_Инв.страхование" xfId="61"/>
    <cellStyle name="_Инвентаризация  РБП ( Прочие расходы )" xfId="62"/>
    <cellStyle name="_Инвентаризация ( лицензии)" xfId="63"/>
    <cellStyle name="_Инвентаризация Прогр продуктов" xfId="64"/>
    <cellStyle name="_Книга2" xfId="3"/>
    <cellStyle name="_Лимиты НПО апр. 02 (ПБУ)" xfId="65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66"/>
    <cellStyle name="_на 08.02.06г ВСЕ ПРОГРАММЫ УКС" xfId="67"/>
    <cellStyle name="_на 10.02 ВСЕ ПРОГРАММЫ УКС" xfId="68"/>
    <cellStyle name="_на 10.04.06г ВСЕ ПРОГРАММЫ УКС" xfId="69"/>
    <cellStyle name="_на 10.08.06гВСЕ ПРОГРАММЫ УКС" xfId="70"/>
    <cellStyle name="_на 16.01.06гВСЕ ПРОГРАММЫ УКС" xfId="71"/>
    <cellStyle name="_на 16.03.06гВСЕ ПРОГРАММЫ УКС" xfId="72"/>
    <cellStyle name="_на 24.03.06гВСЕ ПРОГРАММЫ УКС" xfId="73"/>
    <cellStyle name="_Наталья 4" xfId="74"/>
    <cellStyle name="_Новые формы_месяц_версия 6" xfId="75"/>
    <cellStyle name="_НФ№ИНВ-19.41 Акт о выяв.об.НС" xfId="76"/>
    <cellStyle name="_НФ№ИНВ-19.42 Акт о выяв.об.ОС" xfId="77"/>
    <cellStyle name="_НФ№ИНВ-19.43 Акт инв.спис.об.НКС" xfId="78"/>
    <cellStyle name="_НФ№ИНВ-19.45 Инв.опись ар.зем.уч" xfId="79"/>
    <cellStyle name="_НФ№ОС-3.15 Акт перед.скв.из бур" xfId="80"/>
    <cellStyle name="_НФ№ОС-3.16 Реестр ОС в аренду" xfId="81"/>
    <cellStyle name="_НФ№ОС-3.17 Реестр ОС на хранен" xfId="82"/>
    <cellStyle name="_объемы  бурения 2004г " xfId="83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84"/>
    <cellStyle name="_объемы  бурения 2004г _Приложение 1.1" xfId="85"/>
    <cellStyle name="_объемы  бурения 2004г _Приложение 1.2" xfId="86"/>
    <cellStyle name="_Приложение 1.1" xfId="87"/>
    <cellStyle name="_Приложение 1.2" xfId="88"/>
    <cellStyle name="_Приложение 2   к Альбому ОС" xfId="89"/>
    <cellStyle name="_Приложение 2   к Альбому ОС с доп по МХ" xfId="90"/>
    <cellStyle name="_Приложение 2 к Альбому по учету ОС верс1.03" xfId="91"/>
    <cellStyle name="_Приложение 4б (Отчет по расх.на реконструкцию сч.0809)" xfId="92"/>
    <cellStyle name="_Приложение к УП БУ (РН-ПНГ)" xfId="93"/>
    <cellStyle name="_Приложения к регламенту" xfId="94"/>
    <cellStyle name="_ПРОГРАММЫ 2005" xfId="95"/>
    <cellStyle name="_реестр" xfId="96"/>
    <cellStyle name="_реестр МР-4 (К)" xfId="97"/>
    <cellStyle name="_РЕЕСТР на 20 04 06 (2)" xfId="98"/>
    <cellStyle name="_Реестр САУ № МР-1а, МР-4а" xfId="99"/>
    <cellStyle name="_Реестр САУ № МР-4(К)" xfId="100"/>
    <cellStyle name="_РЕЕСТРЫ САУ" xfId="101"/>
    <cellStyle name="_РЕЕСТРЫ САУ КР3" xfId="102"/>
    <cellStyle name="_Свод AFE (блок А и Б) 29.12.03" xfId="103"/>
    <cellStyle name="_сводная информация к защите (данные без индекса)" xfId="104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5"/>
    <cellStyle name="_сводная информация к защите (данные без индекса)_Приложение 1.1" xfId="106"/>
    <cellStyle name="_сводная информация к защите (данные без индекса)_Приложение 1.2" xfId="107"/>
    <cellStyle name="_сводная информация к защите 2006 г. (данные без индекса)" xfId="108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9"/>
    <cellStyle name="_сводная информация к защите 2006 г. (данные без индекса)_Приложение 1.1" xfId="110"/>
    <cellStyle name="_сводная информация к защите 2006 г. (данные без индекса)_Приложение 1.2" xfId="111"/>
    <cellStyle name="_сводная информация к защите 2008 г. (данные без индекса)" xfId="112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13"/>
    <cellStyle name="_сводная информация к защите 2008 г. (данные без индекса)_Приложение 1.1" xfId="114"/>
    <cellStyle name="_сводная информация к защите 2008 г. (данные без индекса)_Приложение 1.2" xfId="115"/>
    <cellStyle name="_УФ бурение 2005г от 20.04.04г (19-00)" xfId="116"/>
    <cellStyle name="_УФ бурение 2005г от 21.04.04г (14-00)" xfId="117"/>
    <cellStyle name="_УФ бурение 2005г от 21.04.04г (14-00) без индекса" xfId="118"/>
    <cellStyle name="_УФ по бурению 2007 (1000-336-х)" xfId="119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20"/>
    <cellStyle name="_УФ по бурению 2007 (1000-336-х)_Приложение 1.1" xfId="121"/>
    <cellStyle name="_УФ по бурению 2007 (1000-336-х)_Приложение 1.2" xfId="122"/>
    <cellStyle name="_Форма бюджета Нишкевич Ю.А." xfId="123"/>
    <cellStyle name="_формы МХ" xfId="124"/>
    <cellStyle name="20% - Accent1" xfId="125"/>
    <cellStyle name="20% - Accent2" xfId="126"/>
    <cellStyle name="20% - Accent3" xfId="127"/>
    <cellStyle name="20% - Accent4" xfId="128"/>
    <cellStyle name="20% - Accent5" xfId="129"/>
    <cellStyle name="20% - Accent6" xfId="130"/>
    <cellStyle name="20% - Акцент1 2" xfId="131"/>
    <cellStyle name="20% - Акцент2 2" xfId="132"/>
    <cellStyle name="20% - Акцент3 2" xfId="133"/>
    <cellStyle name="20% - Акцент4 2" xfId="134"/>
    <cellStyle name="20% - Акцент5 2" xfId="135"/>
    <cellStyle name="20% - Акцент6 2" xfId="136"/>
    <cellStyle name="40% - Accent1" xfId="137"/>
    <cellStyle name="40% - Accent2" xfId="138"/>
    <cellStyle name="40% - Accent3" xfId="139"/>
    <cellStyle name="40% - Accent4" xfId="140"/>
    <cellStyle name="40% - Accent5" xfId="141"/>
    <cellStyle name="40% - Accent6" xfId="142"/>
    <cellStyle name="40% - Акцент1 2" xfId="143"/>
    <cellStyle name="40% - Акцент2 2" xfId="144"/>
    <cellStyle name="40% - Акцент3 2" xfId="145"/>
    <cellStyle name="40% - Акцент4 2" xfId="146"/>
    <cellStyle name="40% - Акцент5 2" xfId="147"/>
    <cellStyle name="40% - Акцент6 2" xfId="148"/>
    <cellStyle name="60% - Accent1" xfId="149"/>
    <cellStyle name="60% - Accent2" xfId="150"/>
    <cellStyle name="60% - Accent3" xfId="151"/>
    <cellStyle name="60% - Accent4" xfId="152"/>
    <cellStyle name="60% - Accent5" xfId="153"/>
    <cellStyle name="60% - Accent6" xfId="154"/>
    <cellStyle name="60% - Акцент1 2" xfId="155"/>
    <cellStyle name="60% - Акцент2 2" xfId="156"/>
    <cellStyle name="60% - Акцент3 2" xfId="157"/>
    <cellStyle name="60% - Акцент4 2" xfId="158"/>
    <cellStyle name="60% - Акцент5 2" xfId="159"/>
    <cellStyle name="60% - Акцент6 2" xfId="160"/>
    <cellStyle name="Accent1" xfId="161"/>
    <cellStyle name="Accent2" xfId="162"/>
    <cellStyle name="Accent3" xfId="163"/>
    <cellStyle name="Accent4" xfId="164"/>
    <cellStyle name="Accent5" xfId="165"/>
    <cellStyle name="Accent6" xfId="166"/>
    <cellStyle name="Bad" xfId="167"/>
    <cellStyle name="Calculation" xfId="168"/>
    <cellStyle name="Check Cell" xfId="169"/>
    <cellStyle name="Explanatory Text" xfId="170"/>
    <cellStyle name="Good" xfId="171"/>
    <cellStyle name="Heading 1" xfId="172"/>
    <cellStyle name="Heading 2" xfId="173"/>
    <cellStyle name="Heading 3" xfId="174"/>
    <cellStyle name="Heading 4" xfId="175"/>
    <cellStyle name="Iau?iue_drnrcodiaec e in?lno cr 1999 aia" xfId="176"/>
    <cellStyle name="Input" xfId="177"/>
    <cellStyle name="Linked Cell" xfId="178"/>
    <cellStyle name="Neutral" xfId="179"/>
    <cellStyle name="normбlnм_laroux" xfId="180"/>
    <cellStyle name="Note" xfId="181"/>
    <cellStyle name="Output" xfId="182"/>
    <cellStyle name="Style 1" xfId="183"/>
    <cellStyle name="Title" xfId="184"/>
    <cellStyle name="Total" xfId="185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4"/>
    <cellStyle name="Гиперссылка 3" xfId="5"/>
    <cellStyle name="Гиперссылка 4" xfId="6"/>
    <cellStyle name="Денежный 2" xfId="7"/>
    <cellStyle name="Заголовок 1 2" xfId="196"/>
    <cellStyle name="Заголовок 2 2" xfId="197"/>
    <cellStyle name="Заголовок 3 2" xfId="198"/>
    <cellStyle name="Заголовок 4 2" xfId="199"/>
    <cellStyle name="Итог 2" xfId="200"/>
    <cellStyle name="Контрольная ячейка 2" xfId="201"/>
    <cellStyle name="Название 2" xfId="202"/>
    <cellStyle name="Нейтральный 2" xfId="203"/>
    <cellStyle name="Обычный" xfId="0" builtinId="0"/>
    <cellStyle name="Обычный 10" xfId="226"/>
    <cellStyle name="Обычный 132" xfId="220"/>
    <cellStyle name="Обычный 2" xfId="1"/>
    <cellStyle name="Обычный 2 2" xfId="8"/>
    <cellStyle name="Обычный 2 3" xfId="9"/>
    <cellStyle name="Обычный 2 3 2" xfId="10"/>
    <cellStyle name="Обычный 2 3 2 2" xfId="11"/>
    <cellStyle name="Обычный 2 3 2 2 2" xfId="12"/>
    <cellStyle name="Обычный 2 3 2 2 2 2" xfId="13"/>
    <cellStyle name="Обычный 2 3 2 3" xfId="14"/>
    <cellStyle name="Обычный 2 3 2 3 2" xfId="15"/>
    <cellStyle name="Обычный 2 3 2 3 2 2" xfId="16"/>
    <cellStyle name="Обычный 2 3 2 3 2 3" xfId="17"/>
    <cellStyle name="Обычный 2 3 3" xfId="18"/>
    <cellStyle name="Обычный 2 3 3 2" xfId="19"/>
    <cellStyle name="Обычный 2 3 4" xfId="20"/>
    <cellStyle name="Обычный 2 3 4 2" xfId="21"/>
    <cellStyle name="Обычный 2 4" xfId="22"/>
    <cellStyle name="Обычный 2 5" xfId="204"/>
    <cellStyle name="Обычный 3" xfId="23"/>
    <cellStyle name="Обычный 3 2" xfId="2"/>
    <cellStyle name="Обычный 3 3" xfId="205"/>
    <cellStyle name="Обычный 4" xfId="24"/>
    <cellStyle name="Обычный 4 2" xfId="25"/>
    <cellStyle name="Обычный 4 3" xfId="206"/>
    <cellStyle name="Обычный 4 4" xfId="221"/>
    <cellStyle name="Обычный 5" xfId="26"/>
    <cellStyle name="Обычный 5 2" xfId="27"/>
    <cellStyle name="Обычный 5 2 2" xfId="28"/>
    <cellStyle name="Обычный 5 3" xfId="29"/>
    <cellStyle name="Обычный 5 4" xfId="30"/>
    <cellStyle name="Обычный 5 4 2" xfId="31"/>
    <cellStyle name="Обычный 5 4 2 2" xfId="32"/>
    <cellStyle name="Обычный 5 4 2 3" xfId="33"/>
    <cellStyle name="Обычный 5 5" xfId="207"/>
    <cellStyle name="Обычный 6" xfId="34"/>
    <cellStyle name="Обычный 6 2" xfId="35"/>
    <cellStyle name="Обычный 7" xfId="36"/>
    <cellStyle name="Обычный 8" xfId="222"/>
    <cellStyle name="Обычный 9" xfId="223"/>
    <cellStyle name="Плохой 2" xfId="208"/>
    <cellStyle name="Пояснение 2" xfId="209"/>
    <cellStyle name="Примечание 2" xfId="210"/>
    <cellStyle name="Примечание 3" xfId="211"/>
    <cellStyle name="Процентный 10 2" xfId="224"/>
    <cellStyle name="Процентный 2" xfId="37"/>
    <cellStyle name="Процентный 3" xfId="38"/>
    <cellStyle name="Связанная ячейка 2" xfId="212"/>
    <cellStyle name="Стиль 1" xfId="39"/>
    <cellStyle name="Стиль 1 2" xfId="213"/>
    <cellStyle name="Текст предупреждения 2" xfId="214"/>
    <cellStyle name="Тысячи [0]_5Ф" xfId="215"/>
    <cellStyle name="Тысячи [а]" xfId="216"/>
    <cellStyle name="Тысячи_5Ф" xfId="217"/>
    <cellStyle name="Финансовый 2" xfId="40"/>
    <cellStyle name="Финансовый 2 2" xfId="218"/>
    <cellStyle name="Финансовый 3" xfId="41"/>
    <cellStyle name="Финансовый 7 3" xfId="225"/>
    <cellStyle name="Хороший 2" xfId="2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6"/>
  <sheetViews>
    <sheetView tabSelected="1" workbookViewId="0">
      <selection activeCell="C25" sqref="C25"/>
    </sheetView>
  </sheetViews>
  <sheetFormatPr defaultColWidth="9.125" defaultRowHeight="13.6" x14ac:dyDescent="0.25"/>
  <cols>
    <col min="1" max="1" width="5.625" style="8" customWidth="1"/>
    <col min="2" max="2" width="13.375" style="9" customWidth="1"/>
    <col min="3" max="3" width="42.25" style="8" customWidth="1"/>
    <col min="4" max="4" width="10.625" style="9" customWidth="1"/>
    <col min="5" max="5" width="13.625" style="9" customWidth="1"/>
    <col min="6" max="6" width="11.75" style="10" customWidth="1"/>
    <col min="7" max="7" width="7.375" style="9" customWidth="1"/>
    <col min="8" max="8" width="13.625" style="11" customWidth="1"/>
    <col min="9" max="9" width="16.375" style="2" bestFit="1" customWidth="1"/>
    <col min="10" max="10" width="18.25" style="2" customWidth="1"/>
    <col min="11" max="16384" width="9.125" style="2"/>
  </cols>
  <sheetData>
    <row r="2" spans="1:10" ht="19.05" x14ac:dyDescent="0.35">
      <c r="C2" s="21" t="s">
        <v>53</v>
      </c>
    </row>
    <row r="4" spans="1:10" ht="27.2" x14ac:dyDescent="0.25">
      <c r="A4" s="18" t="s">
        <v>0</v>
      </c>
      <c r="B4" s="18" t="s">
        <v>31</v>
      </c>
      <c r="C4" s="18" t="s">
        <v>1</v>
      </c>
      <c r="D4" s="18" t="s">
        <v>33</v>
      </c>
      <c r="E4" s="18" t="s">
        <v>2</v>
      </c>
      <c r="F4" s="18" t="s">
        <v>3</v>
      </c>
      <c r="G4" s="18" t="s">
        <v>34</v>
      </c>
      <c r="H4" s="18" t="s">
        <v>4</v>
      </c>
      <c r="I4" s="19" t="s">
        <v>35</v>
      </c>
      <c r="J4" s="19" t="s">
        <v>36</v>
      </c>
    </row>
    <row r="5" spans="1:10" x14ac:dyDescent="0.25">
      <c r="A5" s="3" t="s">
        <v>37</v>
      </c>
      <c r="B5" s="3" t="s">
        <v>32</v>
      </c>
      <c r="C5" s="4" t="s">
        <v>6</v>
      </c>
      <c r="D5" s="3" t="s">
        <v>19</v>
      </c>
      <c r="E5" s="5">
        <v>2000087898</v>
      </c>
      <c r="F5" s="7">
        <v>8</v>
      </c>
      <c r="G5" s="3" t="s">
        <v>5</v>
      </c>
      <c r="H5" s="6">
        <v>45161</v>
      </c>
      <c r="I5" s="1">
        <v>56.36</v>
      </c>
      <c r="J5" s="1">
        <v>450.89</v>
      </c>
    </row>
    <row r="6" spans="1:10" x14ac:dyDescent="0.25">
      <c r="A6" s="3" t="s">
        <v>38</v>
      </c>
      <c r="B6" s="3" t="s">
        <v>32</v>
      </c>
      <c r="C6" s="4" t="s">
        <v>7</v>
      </c>
      <c r="D6" s="3" t="s">
        <v>20</v>
      </c>
      <c r="E6" s="5">
        <v>3000845971</v>
      </c>
      <c r="F6" s="7">
        <v>392</v>
      </c>
      <c r="G6" s="3" t="s">
        <v>8</v>
      </c>
      <c r="H6" s="6">
        <v>43194</v>
      </c>
      <c r="I6" s="1">
        <v>8.33</v>
      </c>
      <c r="J6" s="1">
        <v>3266.68</v>
      </c>
    </row>
    <row r="7" spans="1:10" x14ac:dyDescent="0.25">
      <c r="A7" s="3" t="s">
        <v>39</v>
      </c>
      <c r="B7" s="3" t="s">
        <v>32</v>
      </c>
      <c r="C7" s="4" t="s">
        <v>9</v>
      </c>
      <c r="D7" s="3" t="s">
        <v>21</v>
      </c>
      <c r="E7" s="5">
        <v>2000087894</v>
      </c>
      <c r="F7" s="7">
        <v>22</v>
      </c>
      <c r="G7" s="3" t="s">
        <v>8</v>
      </c>
      <c r="H7" s="6">
        <v>45161</v>
      </c>
      <c r="I7" s="1">
        <v>85.92</v>
      </c>
      <c r="J7" s="1">
        <v>1890.27</v>
      </c>
    </row>
    <row r="8" spans="1:10" x14ac:dyDescent="0.25">
      <c r="A8" s="3" t="s">
        <v>40</v>
      </c>
      <c r="B8" s="3" t="s">
        <v>32</v>
      </c>
      <c r="C8" s="4" t="s">
        <v>10</v>
      </c>
      <c r="D8" s="3" t="s">
        <v>22</v>
      </c>
      <c r="E8" s="5">
        <v>2000087891</v>
      </c>
      <c r="F8" s="7">
        <v>8</v>
      </c>
      <c r="G8" s="3" t="s">
        <v>8</v>
      </c>
      <c r="H8" s="6">
        <v>45161</v>
      </c>
      <c r="I8" s="1">
        <v>78.930000000000007</v>
      </c>
      <c r="J8" s="1">
        <v>631.4</v>
      </c>
    </row>
    <row r="9" spans="1:10" x14ac:dyDescent="0.25">
      <c r="A9" s="3" t="s">
        <v>41</v>
      </c>
      <c r="B9" s="3" t="s">
        <v>32</v>
      </c>
      <c r="C9" s="4" t="s">
        <v>10</v>
      </c>
      <c r="D9" s="3" t="s">
        <v>22</v>
      </c>
      <c r="E9" s="5">
        <v>2000087892</v>
      </c>
      <c r="F9" s="7">
        <v>14</v>
      </c>
      <c r="G9" s="3" t="s">
        <v>8</v>
      </c>
      <c r="H9" s="6">
        <v>45161</v>
      </c>
      <c r="I9" s="1">
        <v>78.92</v>
      </c>
      <c r="J9" s="1">
        <v>1104.94</v>
      </c>
    </row>
    <row r="10" spans="1:10" x14ac:dyDescent="0.25">
      <c r="A10" s="3" t="s">
        <v>42</v>
      </c>
      <c r="B10" s="3" t="s">
        <v>32</v>
      </c>
      <c r="C10" s="4" t="s">
        <v>11</v>
      </c>
      <c r="D10" s="3" t="s">
        <v>23</v>
      </c>
      <c r="E10" s="5">
        <v>2000723457</v>
      </c>
      <c r="F10" s="7">
        <v>45</v>
      </c>
      <c r="G10" s="3" t="s">
        <v>8</v>
      </c>
      <c r="H10" s="6">
        <v>42668</v>
      </c>
      <c r="I10" s="1">
        <v>36.64</v>
      </c>
      <c r="J10" s="1">
        <v>1648.61</v>
      </c>
    </row>
    <row r="11" spans="1:10" x14ac:dyDescent="0.25">
      <c r="A11" s="3" t="s">
        <v>43</v>
      </c>
      <c r="B11" s="3" t="s">
        <v>32</v>
      </c>
      <c r="C11" s="4" t="s">
        <v>12</v>
      </c>
      <c r="D11" s="3" t="s">
        <v>24</v>
      </c>
      <c r="E11" s="5">
        <v>2000728625</v>
      </c>
      <c r="F11" s="7">
        <v>14</v>
      </c>
      <c r="G11" s="3" t="s">
        <v>8</v>
      </c>
      <c r="H11" s="6">
        <v>42676</v>
      </c>
      <c r="I11" s="1">
        <v>12.75</v>
      </c>
      <c r="J11" s="1">
        <v>178.47</v>
      </c>
    </row>
    <row r="12" spans="1:10" x14ac:dyDescent="0.25">
      <c r="A12" s="3" t="s">
        <v>44</v>
      </c>
      <c r="B12" s="3" t="s">
        <v>32</v>
      </c>
      <c r="C12" s="4" t="s">
        <v>13</v>
      </c>
      <c r="D12" s="3" t="s">
        <v>25</v>
      </c>
      <c r="E12" s="5">
        <v>2000728632</v>
      </c>
      <c r="F12" s="7">
        <v>31</v>
      </c>
      <c r="G12" s="3" t="s">
        <v>8</v>
      </c>
      <c r="H12" s="6">
        <v>42676</v>
      </c>
      <c r="I12" s="1">
        <v>7.99</v>
      </c>
      <c r="J12" s="1">
        <v>247.62</v>
      </c>
    </row>
    <row r="13" spans="1:10" x14ac:dyDescent="0.25">
      <c r="A13" s="3" t="s">
        <v>45</v>
      </c>
      <c r="B13" s="3" t="s">
        <v>32</v>
      </c>
      <c r="C13" s="4" t="s">
        <v>14</v>
      </c>
      <c r="D13" s="3" t="s">
        <v>26</v>
      </c>
      <c r="E13" s="5">
        <v>2000723448</v>
      </c>
      <c r="F13" s="7">
        <v>5</v>
      </c>
      <c r="G13" s="3" t="s">
        <v>8</v>
      </c>
      <c r="H13" s="6">
        <v>42668</v>
      </c>
      <c r="I13" s="1">
        <v>72.38</v>
      </c>
      <c r="J13" s="1">
        <v>361.92</v>
      </c>
    </row>
    <row r="14" spans="1:10" x14ac:dyDescent="0.25">
      <c r="A14" s="3" t="s">
        <v>46</v>
      </c>
      <c r="B14" s="3" t="s">
        <v>32</v>
      </c>
      <c r="C14" s="4" t="s">
        <v>15</v>
      </c>
      <c r="D14" s="3" t="s">
        <v>27</v>
      </c>
      <c r="E14" s="5">
        <v>2000723455</v>
      </c>
      <c r="F14" s="7">
        <v>10</v>
      </c>
      <c r="G14" s="3" t="s">
        <v>8</v>
      </c>
      <c r="H14" s="6">
        <v>42668</v>
      </c>
      <c r="I14" s="1">
        <v>37.06</v>
      </c>
      <c r="J14" s="1">
        <v>370.64</v>
      </c>
    </row>
    <row r="15" spans="1:10" x14ac:dyDescent="0.25">
      <c r="A15" s="3" t="s">
        <v>47</v>
      </c>
      <c r="B15" s="3" t="s">
        <v>32</v>
      </c>
      <c r="C15" s="4" t="s">
        <v>16</v>
      </c>
      <c r="D15" s="3" t="s">
        <v>28</v>
      </c>
      <c r="E15" s="5">
        <v>3000803350</v>
      </c>
      <c r="F15" s="7">
        <v>330</v>
      </c>
      <c r="G15" s="3" t="s">
        <v>8</v>
      </c>
      <c r="H15" s="6">
        <v>43012</v>
      </c>
      <c r="I15" s="1">
        <v>2.99</v>
      </c>
      <c r="J15" s="1">
        <v>987.15</v>
      </c>
    </row>
    <row r="16" spans="1:10" x14ac:dyDescent="0.25">
      <c r="A16" s="3" t="s">
        <v>48</v>
      </c>
      <c r="B16" s="3" t="s">
        <v>32</v>
      </c>
      <c r="C16" s="4" t="s">
        <v>17</v>
      </c>
      <c r="D16" s="3" t="s">
        <v>29</v>
      </c>
      <c r="E16" s="5">
        <v>2000087888</v>
      </c>
      <c r="F16" s="7">
        <v>200</v>
      </c>
      <c r="G16" s="3" t="s">
        <v>8</v>
      </c>
      <c r="H16" s="6">
        <v>45161</v>
      </c>
      <c r="I16" s="1">
        <v>6.19</v>
      </c>
      <c r="J16" s="1">
        <v>1238.25</v>
      </c>
    </row>
    <row r="17" spans="1:10" x14ac:dyDescent="0.25">
      <c r="A17" s="3" t="s">
        <v>49</v>
      </c>
      <c r="B17" s="3" t="s">
        <v>32</v>
      </c>
      <c r="C17" s="4" t="s">
        <v>18</v>
      </c>
      <c r="D17" s="3" t="s">
        <v>30</v>
      </c>
      <c r="E17" s="5">
        <v>3000905952</v>
      </c>
      <c r="F17" s="7">
        <v>16</v>
      </c>
      <c r="G17" s="3" t="s">
        <v>8</v>
      </c>
      <c r="H17" s="6">
        <v>43414</v>
      </c>
      <c r="I17" s="1">
        <v>52.28</v>
      </c>
      <c r="J17" s="1">
        <v>836.51</v>
      </c>
    </row>
    <row r="18" spans="1:10" x14ac:dyDescent="0.25">
      <c r="A18" s="23" t="s">
        <v>52</v>
      </c>
      <c r="B18" s="3" t="s">
        <v>32</v>
      </c>
      <c r="C18" s="4" t="s">
        <v>50</v>
      </c>
      <c r="D18" s="3" t="s">
        <v>51</v>
      </c>
      <c r="E18" s="5">
        <v>2000087889</v>
      </c>
      <c r="F18" s="7">
        <v>4</v>
      </c>
      <c r="G18" s="3" t="s">
        <v>5</v>
      </c>
      <c r="H18" s="6">
        <v>45161</v>
      </c>
      <c r="I18" s="1">
        <v>1547.9</v>
      </c>
      <c r="J18" s="1">
        <v>6191.58</v>
      </c>
    </row>
    <row r="19" spans="1:10" x14ac:dyDescent="0.25">
      <c r="A19" s="12"/>
      <c r="B19" s="12"/>
      <c r="C19" s="13"/>
      <c r="D19" s="13"/>
      <c r="E19" s="14"/>
      <c r="F19" s="15"/>
      <c r="G19" s="16"/>
      <c r="H19" s="16"/>
      <c r="J19" s="22">
        <f>SUM(J5:J18)</f>
        <v>19404.93</v>
      </c>
    </row>
    <row r="20" spans="1:10" x14ac:dyDescent="0.25">
      <c r="A20" s="24"/>
      <c r="B20" s="24"/>
      <c r="C20" s="24"/>
      <c r="D20" s="24"/>
      <c r="E20" s="14"/>
      <c r="F20" s="25"/>
      <c r="G20" s="25"/>
      <c r="H20" s="16"/>
    </row>
    <row r="21" spans="1:10" x14ac:dyDescent="0.25">
      <c r="A21" s="24"/>
      <c r="B21" s="24"/>
      <c r="C21" s="24"/>
      <c r="D21" s="24"/>
      <c r="E21" s="14"/>
      <c r="F21" s="15"/>
      <c r="G21" s="14"/>
      <c r="H21" s="17"/>
    </row>
    <row r="22" spans="1:10" x14ac:dyDescent="0.25">
      <c r="A22" s="24"/>
      <c r="B22" s="24"/>
      <c r="C22" s="24"/>
      <c r="D22" s="24"/>
      <c r="E22" s="14"/>
      <c r="F22" s="15"/>
      <c r="G22" s="14"/>
      <c r="H22" s="17"/>
    </row>
    <row r="36" spans="10:10" x14ac:dyDescent="0.25">
      <c r="J36" s="20"/>
    </row>
  </sheetData>
  <mergeCells count="4">
    <mergeCell ref="A20:D20"/>
    <mergeCell ref="F20:G20"/>
    <mergeCell ref="A21:D21"/>
    <mergeCell ref="A22:D22"/>
  </mergeCells>
  <pageMargins left="0.19685039370078741" right="0.19685039370078741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ИТОГИ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2025-01-16T05:44:27Z</dcterms:modified>
</cp:coreProperties>
</file>